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<sst xmlns="http://schemas.openxmlformats.org/spreadsheetml/2006/main" count="109" uniqueCount="73">
  <si>
    <t>Приложение</t>
  </si>
  <si>
    <t>к Порядку использования</t>
  </si>
  <si>
    <r>
      <rPr>
        <sz val="12"/>
        <color rgb="FF0D0D0D"/>
        <rFont val="Times New Roman"/>
        <charset val="204"/>
      </rPr>
      <t xml:space="preserve"> бюджетных </t>
    </r>
    <r>
      <rPr>
        <sz val="12"/>
        <color theme="1"/>
        <rFont val="Times New Roman"/>
        <charset val="204"/>
      </rPr>
      <t>ассигнований</t>
    </r>
  </si>
  <si>
    <t xml:space="preserve"> резервного фонда администрации</t>
  </si>
  <si>
    <t xml:space="preserve"> Большеболдинского муниципального округа </t>
  </si>
  <si>
    <t>Нижегородской области</t>
  </si>
  <si>
    <t>от 20.12.2022 г. № 486</t>
  </si>
  <si>
    <t>Отчет</t>
  </si>
  <si>
    <t>о расходовании бюджетных ассигнований резервного фонда</t>
  </si>
  <si>
    <t>администрации Большеболдинского муниципального округа Нижегородской области</t>
  </si>
  <si>
    <t>за  2025 год</t>
  </si>
  <si>
    <t>( в рублях)</t>
  </si>
  <si>
    <t>N п/п</t>
  </si>
  <si>
    <t>Дата и номер муниципального правового акта о выделении средств</t>
  </si>
  <si>
    <t>Цель расходования средств</t>
  </si>
  <si>
    <t>Код по бюджетной классификации Российской Федерации</t>
  </si>
  <si>
    <t>Сумма выделенных средств, рублей</t>
  </si>
  <si>
    <t>Использовано, рублей</t>
  </si>
  <si>
    <t>Отклонения, рублей</t>
  </si>
  <si>
    <t>Причины отклонений</t>
  </si>
  <si>
    <t>код главы</t>
  </si>
  <si>
    <t>раздел, подраздел</t>
  </si>
  <si>
    <t>целевая статья</t>
  </si>
  <si>
    <t>вид расходов</t>
  </si>
  <si>
    <t>КОСГУ</t>
  </si>
  <si>
    <t>11 = 9 - 10</t>
  </si>
  <si>
    <t>1.</t>
  </si>
  <si>
    <t>Распоряжение администрации от 27.02.2025 № 115-р</t>
  </si>
  <si>
    <t>На приобретение материалов для проведения ремонта двигателя канализационного очистного сооружения на улице Красной села Большое Болдино Большеболдинского муниципального округа Нижегорордской области</t>
  </si>
  <si>
    <t>487</t>
  </si>
  <si>
    <t>0502</t>
  </si>
  <si>
    <t>0420321001</t>
  </si>
  <si>
    <t>2.</t>
  </si>
  <si>
    <t>Распоряжение администрации от 31.03.2025 № 180-р</t>
  </si>
  <si>
    <t>На проведение мероприятий, связанных с гибелью и захоронением участника СВО при выполнении боевого задания</t>
  </si>
  <si>
    <t>004</t>
  </si>
  <si>
    <t>0113</t>
  </si>
  <si>
    <t>3.</t>
  </si>
  <si>
    <t>Распоряжение администрации от 08.04.2025 № 206-р</t>
  </si>
  <si>
    <t>На приобретение материалов для проведения ремонта системы водоснабжения населения на ул. Восточная с.Большое Болдино</t>
  </si>
  <si>
    <t>4.</t>
  </si>
  <si>
    <t>Распоряжение администрации от 06.05.2025 № 249-р</t>
  </si>
  <si>
    <t>На приобретение материалов для проведения ремонта системы водоснабжения населения на ул.Смолина, ул.Южная с.Большое Болдино</t>
  </si>
  <si>
    <t>5.</t>
  </si>
  <si>
    <t>Распоряжение администрации от 26.05.2025 № 265-р</t>
  </si>
  <si>
    <t xml:space="preserve">На проведение мероприятий, связанных с гибелью и захоронением участника СВО </t>
  </si>
  <si>
    <t>003</t>
  </si>
  <si>
    <t>6.</t>
  </si>
  <si>
    <t>Распоряжение администрации от 03.06.2025 № 277-р</t>
  </si>
  <si>
    <t>7.</t>
  </si>
  <si>
    <t>Распоряжение администрации от 16.06.2025 № 292-р</t>
  </si>
  <si>
    <t>007</t>
  </si>
  <si>
    <t>8.</t>
  </si>
  <si>
    <t>Распоряжение администрации от 16.06.2025 № 293-р</t>
  </si>
  <si>
    <t>На приобретение оборудования и материалов для проведения ремонта системы водоснабжения населения на ул.Юбилейная, с.Большое Болдино</t>
  </si>
  <si>
    <t>9.</t>
  </si>
  <si>
    <t>Распоряжение администрации от 14.08.2025 № 347-р</t>
  </si>
  <si>
    <t>10.</t>
  </si>
  <si>
    <t>Распоряжение администрации от 06.10.2025 № 407-р</t>
  </si>
  <si>
    <t>На приобретение оборудования и материалов для проведения ремонта системы водоснабжения населения в д. Веренка Большеболдинского муниципального округа Нижегородской области</t>
  </si>
  <si>
    <t>11.</t>
  </si>
  <si>
    <t>Распоряжение администрации от 06.11.2025 № 451-р</t>
  </si>
  <si>
    <t>На выполнение аварийно-ремонтных работ водопровода в районе домов № 1 и № 2 по улице Карла Маркса села Большого Болдино Большеболдинского муниципального округа Нижегородской области</t>
  </si>
  <si>
    <t>12.</t>
  </si>
  <si>
    <t>Распоряжение администрации от 06.11.2025 № 452-р</t>
  </si>
  <si>
    <t>13.</t>
  </si>
  <si>
    <t>Распоряжение администрации от 24.12.2025 № 517-р</t>
  </si>
  <si>
    <t>006</t>
  </si>
  <si>
    <t>14.</t>
  </si>
  <si>
    <t>Распоряжение администрации от 25.12.2025 № 523-р</t>
  </si>
  <si>
    <t>На замену циркуляционного насоса в связи с риском нестабильной работы котельной № 3 села Большого Болдино Большеболдинского муниципального округа Нижегородской области</t>
  </si>
  <si>
    <t>ВСЕГО</t>
  </si>
  <si>
    <t>Начальник финансового управления                                                                                                              Е.Ю.Зубатова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</si>
</sst>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9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2"/>
      <color rgb="FF0D0D0D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Times New Roman"/>
      <charset val="204"/>
    </font>
    <font>
      <b/>
      <sz val="8"/>
      <color theme="1"/>
      <name val="Times New Roman"/>
      <charset val="204"/>
    </font>
    <font>
      <sz val="8"/>
      <color theme="1"/>
      <name val="Times New Roman"/>
      <charset val="204"/>
    </font>
    <font>
      <sz val="9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5" fillId="0" borderId="7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center" wrapText="1"/>
    </xf>
    <xf numFmtId="0" fontId="0" fillId="0" borderId="7" xfId="0" applyNumberFormat="1" applyBorder="1"/>
    <xf numFmtId="0" fontId="9" fillId="0" borderId="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 quotePrefix="1">
      <alignment horizontal="center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39"/>
  <sheetViews>
    <sheetView tabSelected="1" topLeftCell="A34" workbookViewId="0">
      <selection activeCell="A19" sqref="A19:L35"/>
    </sheetView>
  </sheetViews>
  <sheetFormatPr defaultColWidth="9" defaultRowHeight="14.4"/>
  <cols>
    <col min="1" max="1" width="7.44444444444444" customWidth="1"/>
    <col min="2" max="2" width="14.4444444444444" customWidth="1"/>
    <col min="3" max="3" width="15" customWidth="1"/>
    <col min="4" max="4" width="8.11111111111111" customWidth="1"/>
    <col min="5" max="5" width="9.55555555555556" customWidth="1"/>
    <col min="6" max="6" width="13.2222222222222" customWidth="1"/>
    <col min="7" max="7" width="8.33333333333333" customWidth="1"/>
    <col min="8" max="8" width="8.22222222222222" customWidth="1"/>
    <col min="9" max="9" width="12.6666666666667" customWidth="1"/>
    <col min="10" max="10" width="13.1111111111111" customWidth="1"/>
    <col min="11" max="11" width="10.7777777777778" customWidth="1"/>
    <col min="12" max="12" width="12.6666666666667" customWidth="1"/>
  </cols>
  <sheetData>
    <row r="2" ht="15.6" spans="7:12">
      <c r="G2" s="1"/>
      <c r="H2" s="1"/>
      <c r="I2" s="29"/>
      <c r="J2" s="3" t="s">
        <v>0</v>
      </c>
      <c r="K2" s="3"/>
      <c r="L2" s="3"/>
    </row>
    <row r="3" ht="15.6" spans="7:12">
      <c r="G3" s="1"/>
      <c r="H3" s="1"/>
      <c r="I3" s="3" t="s">
        <v>1</v>
      </c>
      <c r="J3" s="3"/>
      <c r="K3" s="3"/>
      <c r="L3" s="3"/>
    </row>
    <row r="4" ht="15.6" spans="7:12">
      <c r="G4" s="1"/>
      <c r="H4" s="2" t="s">
        <v>2</v>
      </c>
      <c r="I4" s="2"/>
      <c r="J4" s="2"/>
      <c r="K4" s="2"/>
      <c r="L4" s="2"/>
    </row>
    <row r="5" ht="15.6" spans="7:12">
      <c r="G5" s="3" t="s">
        <v>3</v>
      </c>
      <c r="H5" s="3"/>
      <c r="I5" s="3"/>
      <c r="J5" s="3"/>
      <c r="K5" s="3"/>
      <c r="L5" s="3"/>
    </row>
    <row r="6" ht="15.6" spans="7:12">
      <c r="G6" s="1"/>
      <c r="H6" s="3"/>
      <c r="I6" s="1"/>
      <c r="J6" s="1"/>
      <c r="K6" s="1"/>
      <c r="L6" s="29" t="s">
        <v>4</v>
      </c>
    </row>
    <row r="7" ht="15.6" spans="7:12">
      <c r="G7" s="1"/>
      <c r="H7" s="1"/>
      <c r="I7" s="1"/>
      <c r="J7" s="1"/>
      <c r="K7" s="30" t="s">
        <v>5</v>
      </c>
      <c r="L7" s="29"/>
    </row>
    <row r="8" ht="15" customHeight="1" spans="7:12">
      <c r="G8" s="1"/>
      <c r="H8" s="1"/>
      <c r="I8" s="3" t="s">
        <v>6</v>
      </c>
      <c r="J8" s="3"/>
      <c r="K8" s="3"/>
      <c r="L8" s="3"/>
    </row>
    <row r="10" ht="16.2" customHeight="1" spans="1:12">
      <c r="A10" s="4" t="s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ht="15.6" customHeight="1" spans="1:12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ht="16.2" customHeight="1" spans="1:12">
      <c r="A12" s="5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16.2" customHeight="1" spans="1:12">
      <c r="A13" s="5"/>
      <c r="B13" s="5"/>
      <c r="C13" s="5"/>
      <c r="D13" s="5"/>
      <c r="E13" s="5"/>
      <c r="F13" s="5" t="s">
        <v>10</v>
      </c>
      <c r="G13" s="5"/>
      <c r="H13" s="5"/>
      <c r="I13" s="5"/>
      <c r="J13" s="5"/>
      <c r="K13" s="5"/>
      <c r="L13" s="5"/>
    </row>
    <row r="14" ht="28.2" customHeight="1" spans="1:11">
      <c r="A14" s="4"/>
      <c r="K14" t="s">
        <v>11</v>
      </c>
    </row>
    <row r="15" ht="22.2" customHeight="1" spans="1:12">
      <c r="A15" s="6" t="s">
        <v>12</v>
      </c>
      <c r="B15" s="7" t="s">
        <v>13</v>
      </c>
      <c r="C15" s="7" t="s">
        <v>14</v>
      </c>
      <c r="D15" s="8" t="s">
        <v>15</v>
      </c>
      <c r="E15" s="9"/>
      <c r="F15" s="9"/>
      <c r="G15" s="9"/>
      <c r="H15" s="10"/>
      <c r="I15" s="7" t="s">
        <v>16</v>
      </c>
      <c r="J15" s="7" t="s">
        <v>17</v>
      </c>
      <c r="K15" s="7" t="s">
        <v>18</v>
      </c>
      <c r="L15" s="7" t="s">
        <v>19</v>
      </c>
    </row>
    <row r="16" ht="44.4" customHeight="1" spans="1:12">
      <c r="A16" s="11"/>
      <c r="B16" s="12"/>
      <c r="C16" s="12"/>
      <c r="D16" s="13" t="s">
        <v>20</v>
      </c>
      <c r="E16" s="13" t="s">
        <v>21</v>
      </c>
      <c r="F16" s="13" t="s">
        <v>22</v>
      </c>
      <c r="G16" s="13" t="s">
        <v>23</v>
      </c>
      <c r="H16" s="13" t="s">
        <v>24</v>
      </c>
      <c r="I16" s="31"/>
      <c r="J16" s="31"/>
      <c r="K16" s="31"/>
      <c r="L16" s="31"/>
    </row>
    <row r="17" ht="19" customHeight="1" spans="1:12">
      <c r="A17" s="14">
        <v>1</v>
      </c>
      <c r="B17" s="14">
        <v>2</v>
      </c>
      <c r="C17" s="14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 t="s">
        <v>25</v>
      </c>
      <c r="L17" s="15">
        <v>12</v>
      </c>
    </row>
    <row r="18" ht="15.6" spans="1:12">
      <c r="A18" s="16"/>
      <c r="B18" s="17"/>
      <c r="C18" s="18"/>
      <c r="D18" s="19"/>
      <c r="E18" s="19"/>
      <c r="F18" s="20"/>
      <c r="G18" s="20"/>
      <c r="H18" s="20"/>
      <c r="I18" s="20"/>
      <c r="J18" s="20"/>
      <c r="K18" s="20"/>
      <c r="L18" s="32"/>
    </row>
    <row r="19" ht="115" customHeight="1" spans="1:12">
      <c r="A19" s="21" t="s">
        <v>26</v>
      </c>
      <c r="B19" s="22" t="s">
        <v>27</v>
      </c>
      <c r="C19" s="23" t="s">
        <v>28</v>
      </c>
      <c r="D19" s="24" t="s">
        <v>29</v>
      </c>
      <c r="E19" s="24" t="s">
        <v>30</v>
      </c>
      <c r="F19" s="36" t="s">
        <v>31</v>
      </c>
      <c r="G19" s="25">
        <v>244</v>
      </c>
      <c r="H19" s="25">
        <v>310</v>
      </c>
      <c r="I19" s="25">
        <v>215700</v>
      </c>
      <c r="J19" s="25">
        <v>215700</v>
      </c>
      <c r="K19" s="25">
        <f>I19-J19</f>
        <v>0</v>
      </c>
      <c r="L19" s="33"/>
    </row>
    <row r="20" ht="76" customHeight="1" spans="1:12">
      <c r="A20" s="21" t="s">
        <v>32</v>
      </c>
      <c r="B20" s="22" t="s">
        <v>33</v>
      </c>
      <c r="C20" s="23" t="s">
        <v>34</v>
      </c>
      <c r="D20" s="24" t="s">
        <v>35</v>
      </c>
      <c r="E20" s="24" t="s">
        <v>36</v>
      </c>
      <c r="F20" s="25">
        <v>7770521001</v>
      </c>
      <c r="G20" s="25">
        <v>244</v>
      </c>
      <c r="H20" s="25">
        <v>226</v>
      </c>
      <c r="I20" s="25">
        <v>162069.94</v>
      </c>
      <c r="J20" s="25">
        <f>159219.94+2850</f>
        <v>162069.94</v>
      </c>
      <c r="K20" s="25">
        <f t="shared" ref="K20:K29" si="0">I20-J20</f>
        <v>0</v>
      </c>
      <c r="L20" s="34"/>
    </row>
    <row r="21" ht="86" customHeight="1" spans="1:12">
      <c r="A21" s="21" t="s">
        <v>37</v>
      </c>
      <c r="B21" s="22" t="s">
        <v>38</v>
      </c>
      <c r="C21" s="23" t="s">
        <v>39</v>
      </c>
      <c r="D21" s="24" t="s">
        <v>29</v>
      </c>
      <c r="E21" s="24" t="s">
        <v>30</v>
      </c>
      <c r="F21" s="36" t="s">
        <v>31</v>
      </c>
      <c r="G21" s="25">
        <v>244</v>
      </c>
      <c r="H21" s="25">
        <v>310</v>
      </c>
      <c r="I21" s="25">
        <v>139500</v>
      </c>
      <c r="J21" s="25">
        <v>139500</v>
      </c>
      <c r="K21" s="25">
        <f t="shared" si="0"/>
        <v>0</v>
      </c>
      <c r="L21" s="34"/>
    </row>
    <row r="22" ht="91" customHeight="1" spans="1:12">
      <c r="A22" s="21" t="s">
        <v>40</v>
      </c>
      <c r="B22" s="22" t="s">
        <v>41</v>
      </c>
      <c r="C22" s="23" t="s">
        <v>42</v>
      </c>
      <c r="D22" s="24" t="s">
        <v>29</v>
      </c>
      <c r="E22" s="24" t="s">
        <v>30</v>
      </c>
      <c r="F22" s="36" t="s">
        <v>31</v>
      </c>
      <c r="G22" s="25">
        <v>244</v>
      </c>
      <c r="H22" s="25">
        <v>310</v>
      </c>
      <c r="I22" s="25">
        <v>86200</v>
      </c>
      <c r="J22" s="25">
        <v>86200</v>
      </c>
      <c r="K22" s="25">
        <f t="shared" si="0"/>
        <v>0</v>
      </c>
      <c r="L22" s="34"/>
    </row>
    <row r="23" ht="33" customHeight="1" spans="1:12">
      <c r="A23" s="21" t="s">
        <v>43</v>
      </c>
      <c r="B23" s="22" t="s">
        <v>44</v>
      </c>
      <c r="C23" s="23" t="s">
        <v>45</v>
      </c>
      <c r="D23" s="24" t="s">
        <v>46</v>
      </c>
      <c r="E23" s="24" t="s">
        <v>36</v>
      </c>
      <c r="F23" s="25">
        <v>7770521001</v>
      </c>
      <c r="G23" s="25">
        <v>244</v>
      </c>
      <c r="H23" s="25">
        <v>222</v>
      </c>
      <c r="I23" s="25">
        <v>4000</v>
      </c>
      <c r="J23" s="25">
        <v>4000</v>
      </c>
      <c r="K23" s="25">
        <f t="shared" si="0"/>
        <v>0</v>
      </c>
      <c r="L23" s="34"/>
    </row>
    <row r="24" ht="30" customHeight="1" spans="1:12">
      <c r="A24" s="21"/>
      <c r="B24" s="22"/>
      <c r="C24" s="23"/>
      <c r="D24" s="24" t="s">
        <v>46</v>
      </c>
      <c r="E24" s="24" t="s">
        <v>36</v>
      </c>
      <c r="F24" s="25">
        <v>7770521001</v>
      </c>
      <c r="G24" s="25">
        <v>244</v>
      </c>
      <c r="H24" s="25">
        <v>226</v>
      </c>
      <c r="I24" s="25">
        <v>195285</v>
      </c>
      <c r="J24" s="25">
        <v>195285</v>
      </c>
      <c r="K24" s="25">
        <f t="shared" si="0"/>
        <v>0</v>
      </c>
      <c r="L24" s="34"/>
    </row>
    <row r="25" ht="30" customHeight="1" spans="1:12">
      <c r="A25" s="21"/>
      <c r="B25" s="22"/>
      <c r="C25" s="23"/>
      <c r="D25" s="24" t="s">
        <v>46</v>
      </c>
      <c r="E25" s="24" t="s">
        <v>36</v>
      </c>
      <c r="F25" s="25">
        <v>7770521001</v>
      </c>
      <c r="G25" s="25">
        <v>244</v>
      </c>
      <c r="H25" s="25">
        <v>346</v>
      </c>
      <c r="I25" s="25">
        <v>36600</v>
      </c>
      <c r="J25" s="25">
        <v>36600</v>
      </c>
      <c r="K25" s="25">
        <f t="shared" si="0"/>
        <v>0</v>
      </c>
      <c r="L25" s="34"/>
    </row>
    <row r="26" ht="76" customHeight="1" spans="1:12">
      <c r="A26" s="21" t="s">
        <v>47</v>
      </c>
      <c r="B26" s="22" t="s">
        <v>48</v>
      </c>
      <c r="C26" s="23" t="s">
        <v>34</v>
      </c>
      <c r="D26" s="24" t="s">
        <v>35</v>
      </c>
      <c r="E26" s="24" t="s">
        <v>36</v>
      </c>
      <c r="F26" s="25">
        <v>7770521001</v>
      </c>
      <c r="G26" s="25">
        <v>244</v>
      </c>
      <c r="H26" s="25">
        <v>226</v>
      </c>
      <c r="I26" s="25">
        <v>7412.1</v>
      </c>
      <c r="J26" s="25">
        <v>7412.1</v>
      </c>
      <c r="K26" s="25">
        <f t="shared" si="0"/>
        <v>0</v>
      </c>
      <c r="L26" s="34"/>
    </row>
    <row r="27" ht="58" customHeight="1" spans="1:12">
      <c r="A27" s="21" t="s">
        <v>49</v>
      </c>
      <c r="B27" s="22" t="s">
        <v>50</v>
      </c>
      <c r="C27" s="23" t="s">
        <v>45</v>
      </c>
      <c r="D27" s="24" t="s">
        <v>51</v>
      </c>
      <c r="E27" s="24" t="s">
        <v>36</v>
      </c>
      <c r="F27" s="25">
        <v>7770521001</v>
      </c>
      <c r="G27" s="25">
        <v>244</v>
      </c>
      <c r="H27" s="25">
        <v>226</v>
      </c>
      <c r="I27" s="25">
        <v>23718.72</v>
      </c>
      <c r="J27" s="25">
        <v>23718.72</v>
      </c>
      <c r="K27" s="25">
        <f t="shared" si="0"/>
        <v>0</v>
      </c>
      <c r="L27" s="34"/>
    </row>
    <row r="28" ht="96" customHeight="1" spans="1:12">
      <c r="A28" s="21" t="s">
        <v>52</v>
      </c>
      <c r="B28" s="22" t="s">
        <v>53</v>
      </c>
      <c r="C28" s="23" t="s">
        <v>54</v>
      </c>
      <c r="D28" s="24" t="s">
        <v>29</v>
      </c>
      <c r="E28" s="24" t="s">
        <v>30</v>
      </c>
      <c r="F28" s="36" t="s">
        <v>31</v>
      </c>
      <c r="G28" s="25">
        <v>244</v>
      </c>
      <c r="H28" s="25">
        <v>310</v>
      </c>
      <c r="I28" s="25">
        <v>182200</v>
      </c>
      <c r="J28" s="25">
        <v>182200</v>
      </c>
      <c r="K28" s="25">
        <f t="shared" si="0"/>
        <v>0</v>
      </c>
      <c r="L28" s="34"/>
    </row>
    <row r="29" ht="59" customHeight="1" spans="1:12">
      <c r="A29" s="21" t="s">
        <v>55</v>
      </c>
      <c r="B29" s="22" t="s">
        <v>56</v>
      </c>
      <c r="C29" s="23" t="s">
        <v>45</v>
      </c>
      <c r="D29" s="24" t="s">
        <v>35</v>
      </c>
      <c r="E29" s="24" t="s">
        <v>36</v>
      </c>
      <c r="F29" s="25">
        <v>7770521001</v>
      </c>
      <c r="G29" s="25">
        <v>244</v>
      </c>
      <c r="H29" s="25">
        <v>226</v>
      </c>
      <c r="I29" s="25">
        <v>95800</v>
      </c>
      <c r="J29" s="25">
        <v>95800</v>
      </c>
      <c r="K29" s="25">
        <f t="shared" si="0"/>
        <v>0</v>
      </c>
      <c r="L29" s="34"/>
    </row>
    <row r="30" ht="118" customHeight="1" spans="1:12">
      <c r="A30" s="21" t="s">
        <v>57</v>
      </c>
      <c r="B30" s="22" t="s">
        <v>58</v>
      </c>
      <c r="C30" s="23" t="s">
        <v>59</v>
      </c>
      <c r="D30" s="24" t="s">
        <v>35</v>
      </c>
      <c r="E30" s="24" t="s">
        <v>30</v>
      </c>
      <c r="F30" s="36" t="s">
        <v>31</v>
      </c>
      <c r="G30" s="25">
        <v>244</v>
      </c>
      <c r="H30" s="25">
        <v>310</v>
      </c>
      <c r="I30" s="25">
        <v>63800</v>
      </c>
      <c r="J30" s="25">
        <v>63800</v>
      </c>
      <c r="K30" s="25">
        <v>0</v>
      </c>
      <c r="L30" s="34"/>
    </row>
    <row r="31" ht="114" customHeight="1" spans="1:12">
      <c r="A31" s="21" t="s">
        <v>60</v>
      </c>
      <c r="B31" s="22" t="s">
        <v>61</v>
      </c>
      <c r="C31" s="23" t="s">
        <v>62</v>
      </c>
      <c r="D31" s="24" t="s">
        <v>29</v>
      </c>
      <c r="E31" s="24" t="s">
        <v>30</v>
      </c>
      <c r="F31" s="36" t="s">
        <v>31</v>
      </c>
      <c r="G31" s="25">
        <v>244</v>
      </c>
      <c r="H31" s="25">
        <v>226</v>
      </c>
      <c r="I31" s="25">
        <v>150000</v>
      </c>
      <c r="J31" s="25">
        <v>150000</v>
      </c>
      <c r="K31" s="25">
        <v>0</v>
      </c>
      <c r="L31" s="34"/>
    </row>
    <row r="32" ht="59" customHeight="1" spans="1:12">
      <c r="A32" s="21" t="s">
        <v>63</v>
      </c>
      <c r="B32" s="22" t="s">
        <v>64</v>
      </c>
      <c r="C32" s="23" t="s">
        <v>45</v>
      </c>
      <c r="D32" s="24" t="s">
        <v>51</v>
      </c>
      <c r="E32" s="24" t="s">
        <v>36</v>
      </c>
      <c r="F32" s="25">
        <v>7770521001</v>
      </c>
      <c r="G32" s="25">
        <v>244</v>
      </c>
      <c r="H32" s="25">
        <v>226</v>
      </c>
      <c r="I32" s="25">
        <v>175198</v>
      </c>
      <c r="J32" s="25">
        <v>175198</v>
      </c>
      <c r="K32" s="25">
        <v>0</v>
      </c>
      <c r="L32" s="34"/>
    </row>
    <row r="33" ht="59" customHeight="1" spans="1:12">
      <c r="A33" s="21" t="s">
        <v>65</v>
      </c>
      <c r="B33" s="22" t="s">
        <v>66</v>
      </c>
      <c r="C33" s="23" t="s">
        <v>45</v>
      </c>
      <c r="D33" s="24" t="s">
        <v>67</v>
      </c>
      <c r="E33" s="24" t="s">
        <v>36</v>
      </c>
      <c r="F33" s="25">
        <v>7770521001</v>
      </c>
      <c r="G33" s="25">
        <v>244</v>
      </c>
      <c r="H33" s="25">
        <v>226</v>
      </c>
      <c r="I33" s="25">
        <v>110150</v>
      </c>
      <c r="J33" s="25">
        <v>110150</v>
      </c>
      <c r="K33" s="25">
        <v>0</v>
      </c>
      <c r="L33" s="34"/>
    </row>
    <row r="34" ht="113" customHeight="1" spans="1:12">
      <c r="A34" s="21" t="s">
        <v>68</v>
      </c>
      <c r="B34" s="22" t="s">
        <v>69</v>
      </c>
      <c r="C34" s="23" t="s">
        <v>70</v>
      </c>
      <c r="D34" s="24" t="s">
        <v>29</v>
      </c>
      <c r="E34" s="24" t="s">
        <v>30</v>
      </c>
      <c r="F34" s="36" t="s">
        <v>31</v>
      </c>
      <c r="G34" s="25">
        <v>244</v>
      </c>
      <c r="H34" s="25">
        <v>310</v>
      </c>
      <c r="I34" s="25">
        <v>96819</v>
      </c>
      <c r="J34" s="25">
        <v>96819</v>
      </c>
      <c r="K34" s="25">
        <v>0</v>
      </c>
      <c r="L34" s="34"/>
    </row>
    <row r="35" ht="15.6" spans="1:12">
      <c r="A35" s="26"/>
      <c r="B35" s="26"/>
      <c r="C35" s="27" t="s">
        <v>71</v>
      </c>
      <c r="D35" s="26"/>
      <c r="E35" s="26"/>
      <c r="F35" s="26"/>
      <c r="G35" s="26"/>
      <c r="H35" s="26"/>
      <c r="I35" s="35">
        <f>SUM(I18:I34)</f>
        <v>1744452.76</v>
      </c>
      <c r="J35" s="35">
        <f>SUM(J18:J34)</f>
        <v>1744452.76</v>
      </c>
      <c r="K35" s="35">
        <f>SUM(K18:K28)</f>
        <v>0</v>
      </c>
      <c r="L35" s="26"/>
    </row>
    <row r="39" ht="15.6" spans="1:12">
      <c r="A39" s="28" t="s">
        <v>72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21">
    <mergeCell ref="J2:L2"/>
    <mergeCell ref="I3:L3"/>
    <mergeCell ref="H4:L4"/>
    <mergeCell ref="G5:L5"/>
    <mergeCell ref="I8:L8"/>
    <mergeCell ref="A10:L10"/>
    <mergeCell ref="A11:L11"/>
    <mergeCell ref="A12:L12"/>
    <mergeCell ref="F13:G13"/>
    <mergeCell ref="D15:H15"/>
    <mergeCell ref="A39:L39"/>
    <mergeCell ref="A15:A16"/>
    <mergeCell ref="A23:A25"/>
    <mergeCell ref="B15:B16"/>
    <mergeCell ref="B23:B25"/>
    <mergeCell ref="C15:C16"/>
    <mergeCell ref="C23:C25"/>
    <mergeCell ref="I15:I16"/>
    <mergeCell ref="J15:J16"/>
    <mergeCell ref="K15:K16"/>
    <mergeCell ref="L15:L16"/>
  </mergeCells>
  <pageMargins left="0.7" right="0.7" top="0.75" bottom="0.75" header="0.3" footer="0.3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2015-06-05T18:17:00Z</dcterms:created>
  <dcterms:modified xsi:type="dcterms:W3CDTF">2026-04-15T06:52:24Z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0511DBCDE7B5467395A37CFFDA6E59E2_12</vt:lpwstr>
  </property>
  <property fmtid="{D5CDD505-2E9C-101B-9397-08002B2CF9AE}" pid="3" name="KSOProductBuildVer">
    <vt:lpwstr>1049-12.2.0.23196</vt:lpwstr>
  </property>
</Properties>
</file>